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FILESERVER\Računovodstvo - skupni dokumenti\Dušanka\RAZPISI\Odprti postopek\2021\ENDOSKOPSKI STOLP_KONČNA\"/>
    </mc:Choice>
  </mc:AlternateContent>
  <xr:revisionPtr revIDLastSave="0" documentId="13_ncr:1_{84A0787D-D3CF-4ECD-A95B-E4869D6B9F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1" sheetId="2" r:id="rId2"/>
    <sheet name="2" sheetId="3" r:id="rId3"/>
    <sheet name="3" sheetId="4" r:id="rId4"/>
  </sheets>
  <definedNames>
    <definedName name="_xlnm.Print_Area" localSheetId="0">Rekapitulacija!$A$1:$E$16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F5" i="2"/>
  <c r="H5" i="2" s="1"/>
  <c r="G6" i="4"/>
  <c r="I6" i="4" s="1"/>
  <c r="G7" i="4"/>
  <c r="I7" i="4" s="1"/>
  <c r="G8" i="4"/>
  <c r="I8" i="4" s="1"/>
  <c r="G5" i="4"/>
  <c r="I5" i="4" s="1"/>
  <c r="F5" i="3"/>
  <c r="H5" i="3" s="1"/>
  <c r="G9" i="4" l="1"/>
  <c r="D11" i="1" s="1"/>
  <c r="D9" i="1"/>
  <c r="I9" i="4"/>
  <c r="E11" i="1" s="1"/>
  <c r="H6" i="3"/>
  <c r="E9" i="1" s="1"/>
  <c r="H6" i="2"/>
  <c r="E7" i="1" s="1"/>
  <c r="D13" i="1" l="1"/>
  <c r="E13" i="1"/>
</calcChain>
</file>

<file path=xl/sharedStrings.xml><?xml version="1.0" encoding="utf-8"?>
<sst xmlns="http://schemas.openxmlformats.org/spreadsheetml/2006/main" count="61" uniqueCount="39">
  <si>
    <t>SKUPNA REKAPITULACIJA</t>
  </si>
  <si>
    <t>enota</t>
  </si>
  <si>
    <t>(Predvidena) količina</t>
  </si>
  <si>
    <t>Cena na enoto 
(brez DDV v EUR)</t>
  </si>
  <si>
    <t xml:space="preserve">Skupaj
(brez DDV v EUR) </t>
  </si>
  <si>
    <t>Skupaj 
(z DDV v EUR)</t>
  </si>
  <si>
    <t>SKUPAJ PONUDBENA CENA (z DDV)</t>
  </si>
  <si>
    <t>BLAGO</t>
  </si>
  <si>
    <t>kos</t>
  </si>
  <si>
    <t>II. Preventivno pogarancijsko vzdrževanje</t>
  </si>
  <si>
    <t>III. Potrošni material</t>
  </si>
  <si>
    <t>1.</t>
  </si>
  <si>
    <t>komplet</t>
  </si>
  <si>
    <t>Endoskopski stolp (glede na opis in količine v tehnični specifikaciji)</t>
  </si>
  <si>
    <t>Nakup in dobava endoskopskega stolpa</t>
  </si>
  <si>
    <t>Pogarancijsko preventivno vzdrževanje</t>
  </si>
  <si>
    <t>leto</t>
  </si>
  <si>
    <t>Potrošni material</t>
  </si>
  <si>
    <t>2.</t>
  </si>
  <si>
    <t>3.</t>
  </si>
  <si>
    <t>4.</t>
  </si>
  <si>
    <t>Št. let</t>
  </si>
  <si>
    <t>I. Endoskopski stolp</t>
  </si>
  <si>
    <t>Količina</t>
  </si>
  <si>
    <t>DDV v % (npr. 22)</t>
  </si>
  <si>
    <t>Zap.št.</t>
  </si>
  <si>
    <t>Opis postavke</t>
  </si>
  <si>
    <t>Navodilo: Izpolniti samo rumeno označena polja.</t>
  </si>
  <si>
    <t>Enota mere</t>
  </si>
  <si>
    <t>pakiranje</t>
  </si>
  <si>
    <t>Predvidena letna količina</t>
  </si>
  <si>
    <t>enota mere</t>
  </si>
  <si>
    <t>Vrednost  v EUR z DDV</t>
  </si>
  <si>
    <t>Vrednost v EUR brez DDV</t>
  </si>
  <si>
    <t>Skupaj:</t>
  </si>
  <si>
    <t>Insuflacijska cev z gretjem za večkratno uporabo, avtoklavirna, možnost reprocesiranja 100 ciklov na kos</t>
  </si>
  <si>
    <t>Cev za sukcijo laparoskopskega dima (dva filtra - tekočine in lap.dima), za enkratno uporabo, v pakiranju 10 kos</t>
  </si>
  <si>
    <t>Irigacijska cev za laparoskopsko črpalko za večkratno uporabo, avtoklavirna, možnost reprocesiranja 20 ciklov na kos</t>
  </si>
  <si>
    <t>Filtri za insufliran zrak, v pakiranju 10 kos, menjava pribl. 1x mesečno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</si>
</sst>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Border="1"/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5" fillId="0" borderId="3" xfId="0" applyFont="1" applyBorder="1" applyAlignment="1">
      <alignment horizontal="center" wrapText="1"/>
    </xf>
    <xf numFmtId="0" fontId="6" fillId="0" borderId="4" xfId="0" applyFont="1" applyFill="1" applyBorder="1" applyAlignment="1">
      <alignment vertical="center" wrapText="1"/>
    </xf>
    <xf numFmtId="0" fontId="4" fillId="0" borderId="0" xfId="0" applyFont="1" applyFill="1" applyAlignment="1">
      <alignment wrapText="1" shrinkToFit="1"/>
    </xf>
    <xf numFmtId="0" fontId="3" fillId="0" borderId="0" xfId="0" applyFont="1" applyFill="1"/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/>
    <xf numFmtId="4" fontId="0" fillId="0" borderId="4" xfId="0" applyNumberFormat="1" applyBorder="1"/>
    <xf numFmtId="4" fontId="7" fillId="0" borderId="4" xfId="0" applyNumberFormat="1" applyFont="1" applyBorder="1"/>
    <xf numFmtId="4" fontId="0" fillId="2" borderId="4" xfId="0" applyNumberFormat="1" applyFill="1" applyBorder="1"/>
    <xf numFmtId="0" fontId="9" fillId="0" borderId="0" xfId="0" applyFont="1"/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 applyAlignment="1"/>
    <xf numFmtId="0" fontId="5" fillId="0" borderId="3" xfId="0" applyFont="1" applyFill="1" applyBorder="1" applyAlignment="1">
      <alignment horizontal="center" wrapText="1"/>
    </xf>
    <xf numFmtId="4" fontId="7" fillId="0" borderId="5" xfId="0" applyNumberFormat="1" applyFont="1" applyBorder="1" applyAlignment="1"/>
    <xf numFmtId="4" fontId="7" fillId="0" borderId="6" xfId="0" applyNumberFormat="1" applyFont="1" applyBorder="1" applyAlignment="1"/>
    <xf numFmtId="0" fontId="0" fillId="0" borderId="9" xfId="0" applyBorder="1"/>
    <xf numFmtId="0" fontId="0" fillId="0" borderId="8" xfId="0" applyBorder="1"/>
    <xf numFmtId="0" fontId="3" fillId="0" borderId="1" xfId="0" applyFont="1" applyFill="1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4" fontId="2" fillId="0" borderId="15" xfId="0" applyNumberFormat="1" applyFont="1" applyBorder="1" applyAlignment="1">
      <alignment horizontal="left"/>
    </xf>
    <xf numFmtId="4" fontId="2" fillId="0" borderId="9" xfId="0" applyNumberFormat="1" applyFont="1" applyBorder="1" applyAlignment="1">
      <alignment horizontal="left"/>
    </xf>
    <xf numFmtId="0" fontId="2" fillId="0" borderId="7" xfId="0" applyFont="1" applyFill="1" applyBorder="1" applyAlignment="1">
      <alignment wrapText="1" shrinkToFi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16" xfId="0" applyFill="1" applyBorder="1"/>
    <xf numFmtId="0" fontId="2" fillId="0" borderId="15" xfId="0" applyFont="1" applyFill="1" applyBorder="1" applyAlignment="1">
      <alignment wrapText="1" shrinkToFit="1"/>
    </xf>
    <xf numFmtId="0" fontId="2" fillId="0" borderId="16" xfId="0" applyFont="1" applyFill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5" fontId="5" fillId="0" borderId="9" xfId="0" applyNumberFormat="1" applyFont="1" applyBorder="1" applyAlignment="1" applyProtection="1">
      <alignment horizontal="center"/>
      <protection locked="0"/>
    </xf>
    <xf numFmtId="0" fontId="6" fillId="0" borderId="7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1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 applyAlignment="1"/>
    <xf numFmtId="0" fontId="7" fillId="0" borderId="6" xfId="0" applyFont="1" applyBorder="1" applyAlignment="1"/>
  </cellXfs>
  <cellStyles count="2">
    <cellStyle name="Excel Built-in Normal" xfId="1" xr:uid="{877924C9-AEEF-4AEB-BFA7-05D060BCFEC2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65.42578125" bestFit="1" customWidth="1"/>
    <col min="4" max="4" width="14.85546875" customWidth="1"/>
    <col min="5" max="5" width="16.5703125" customWidth="1"/>
  </cols>
  <sheetData>
    <row r="1" spans="1:5" ht="18" x14ac:dyDescent="0.25">
      <c r="A1" s="54" t="s">
        <v>0</v>
      </c>
      <c r="B1" s="55"/>
      <c r="C1" s="55"/>
      <c r="D1" s="55"/>
      <c r="E1" s="55"/>
    </row>
    <row r="2" spans="1:5" x14ac:dyDescent="0.25">
      <c r="A2" s="1"/>
      <c r="B2" s="2"/>
      <c r="C2" s="2"/>
      <c r="D2" s="2"/>
      <c r="E2" s="3"/>
    </row>
    <row r="3" spans="1:5" x14ac:dyDescent="0.25">
      <c r="A3" s="1"/>
      <c r="B3" s="2"/>
      <c r="C3" s="2"/>
      <c r="D3" s="2"/>
      <c r="E3" s="3"/>
    </row>
    <row r="4" spans="1:5" x14ac:dyDescent="0.25">
      <c r="A4" s="1"/>
      <c r="B4" s="2"/>
      <c r="C4" s="2"/>
      <c r="D4" s="2"/>
      <c r="E4" s="3"/>
    </row>
    <row r="5" spans="1:5" ht="15.75" x14ac:dyDescent="0.25">
      <c r="A5" s="17" t="s">
        <v>7</v>
      </c>
      <c r="B5" s="4"/>
      <c r="C5" s="4"/>
    </row>
    <row r="6" spans="1:5" ht="25.5" x14ac:dyDescent="0.25">
      <c r="A6" s="31"/>
      <c r="B6" s="5"/>
      <c r="C6" s="5"/>
      <c r="D6" s="43" t="s">
        <v>33</v>
      </c>
      <c r="E6" s="44" t="s">
        <v>32</v>
      </c>
    </row>
    <row r="7" spans="1:5" x14ac:dyDescent="0.25">
      <c r="A7" s="37" t="s">
        <v>22</v>
      </c>
      <c r="B7" s="38"/>
      <c r="C7" s="39"/>
      <c r="D7" s="45">
        <f>SUM('1'!E5)</f>
        <v>0</v>
      </c>
      <c r="E7" s="46">
        <f>+'1'!H6</f>
        <v>0</v>
      </c>
    </row>
    <row r="8" spans="1:5" x14ac:dyDescent="0.25">
      <c r="A8" s="40"/>
      <c r="B8" s="7"/>
      <c r="C8" s="30"/>
      <c r="D8" s="47"/>
      <c r="E8" s="48"/>
    </row>
    <row r="9" spans="1:5" x14ac:dyDescent="0.25">
      <c r="A9" s="41" t="s">
        <v>9</v>
      </c>
      <c r="B9" s="6"/>
      <c r="C9" s="29"/>
      <c r="D9" s="45">
        <f>SUM('2'!F5)</f>
        <v>0</v>
      </c>
      <c r="E9" s="46">
        <f>+'2'!H6</f>
        <v>0</v>
      </c>
    </row>
    <row r="10" spans="1:5" x14ac:dyDescent="0.25">
      <c r="A10" s="42"/>
      <c r="B10" s="7"/>
      <c r="C10" s="30"/>
      <c r="D10" s="47"/>
      <c r="E10" s="48"/>
    </row>
    <row r="11" spans="1:5" x14ac:dyDescent="0.25">
      <c r="A11" s="41" t="s">
        <v>10</v>
      </c>
      <c r="B11" s="6"/>
      <c r="C11" s="29"/>
      <c r="D11" s="45">
        <f>SUM('3'!G9)</f>
        <v>0</v>
      </c>
      <c r="E11" s="46">
        <f>+'3'!I9</f>
        <v>0</v>
      </c>
    </row>
    <row r="12" spans="1:5" x14ac:dyDescent="0.25">
      <c r="A12" s="32"/>
      <c r="B12" s="33"/>
      <c r="C12" s="34"/>
      <c r="D12" s="47"/>
      <c r="E12" s="48"/>
    </row>
    <row r="13" spans="1:5" x14ac:dyDescent="0.25">
      <c r="A13" s="35" t="s">
        <v>34</v>
      </c>
      <c r="B13" s="6"/>
      <c r="C13" s="36"/>
      <c r="D13" s="45">
        <f>SUM(D7,D9,D11)</f>
        <v>0</v>
      </c>
      <c r="E13" s="49">
        <f>SUM(E7,E9,E11)</f>
        <v>0</v>
      </c>
    </row>
    <row r="16" spans="1:5" x14ac:dyDescent="0.25">
      <c r="A16" s="23" t="s">
        <v>27</v>
      </c>
    </row>
  </sheetData>
  <mergeCells count="1">
    <mergeCell ref="A1:E1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10.85546875" bestFit="1" customWidth="1"/>
    <col min="2" max="2" width="90.42578125" bestFit="1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6.28515625" customWidth="1"/>
    <col min="8" max="8" width="22.140625" bestFit="1" customWidth="1"/>
  </cols>
  <sheetData>
    <row r="1" spans="1:8" ht="15.75" x14ac:dyDescent="0.25">
      <c r="B1" s="16" t="s">
        <v>14</v>
      </c>
    </row>
    <row r="2" spans="1:8" ht="15.75" x14ac:dyDescent="0.25">
      <c r="B2" s="8"/>
    </row>
    <row r="3" spans="1:8" ht="15.75" thickBot="1" x14ac:dyDescent="0.3">
      <c r="A3" s="9"/>
    </row>
    <row r="4" spans="1:8" x14ac:dyDescent="0.25">
      <c r="A4" s="10" t="s">
        <v>25</v>
      </c>
      <c r="B4" s="11" t="s">
        <v>26</v>
      </c>
      <c r="C4" s="11" t="s">
        <v>1</v>
      </c>
      <c r="D4" s="11" t="s">
        <v>23</v>
      </c>
      <c r="E4" s="11" t="s">
        <v>3</v>
      </c>
      <c r="F4" s="11" t="s">
        <v>4</v>
      </c>
      <c r="G4" s="11" t="s">
        <v>24</v>
      </c>
      <c r="H4" s="11" t="s">
        <v>5</v>
      </c>
    </row>
    <row r="5" spans="1:8" x14ac:dyDescent="0.25">
      <c r="A5" s="15" t="s">
        <v>11</v>
      </c>
      <c r="B5" s="15" t="s">
        <v>13</v>
      </c>
      <c r="C5" s="18" t="s">
        <v>12</v>
      </c>
      <c r="D5" s="12">
        <v>1</v>
      </c>
      <c r="E5" s="22"/>
      <c r="F5" s="20">
        <f>D5*E5</f>
        <v>0</v>
      </c>
      <c r="G5" s="13"/>
      <c r="H5" s="20">
        <f>+F5*(1+(G5/100))</f>
        <v>0</v>
      </c>
    </row>
    <row r="6" spans="1:8" ht="31.5" customHeight="1" x14ac:dyDescent="0.25">
      <c r="A6" s="56" t="s">
        <v>6</v>
      </c>
      <c r="B6" s="57"/>
      <c r="C6" s="57"/>
      <c r="D6" s="57"/>
      <c r="E6" s="57"/>
      <c r="F6" s="57"/>
      <c r="G6" s="58"/>
      <c r="H6" s="21">
        <f>+SUM(H5:H5)</f>
        <v>0</v>
      </c>
    </row>
    <row r="8" spans="1:8" x14ac:dyDescent="0.25">
      <c r="A8" s="23" t="s">
        <v>27</v>
      </c>
    </row>
  </sheetData>
  <mergeCells count="1">
    <mergeCell ref="A6:G6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10.85546875" bestFit="1" customWidth="1"/>
    <col min="2" max="2" width="95.7109375" bestFit="1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7.42578125" customWidth="1"/>
    <col min="8" max="8" width="22.140625" bestFit="1" customWidth="1"/>
  </cols>
  <sheetData>
    <row r="1" spans="1:8" ht="15.75" x14ac:dyDescent="0.25">
      <c r="B1" s="16" t="s">
        <v>15</v>
      </c>
    </row>
    <row r="2" spans="1:8" ht="15.75" x14ac:dyDescent="0.25">
      <c r="B2" s="8"/>
    </row>
    <row r="3" spans="1:8" ht="15.75" thickBot="1" x14ac:dyDescent="0.3">
      <c r="A3" s="9"/>
    </row>
    <row r="4" spans="1:8" x14ac:dyDescent="0.25">
      <c r="A4" s="10" t="s">
        <v>25</v>
      </c>
      <c r="B4" s="11" t="s">
        <v>26</v>
      </c>
      <c r="C4" s="11" t="s">
        <v>31</v>
      </c>
      <c r="D4" s="11" t="s">
        <v>2</v>
      </c>
      <c r="E4" s="11" t="s">
        <v>3</v>
      </c>
      <c r="F4" s="11" t="s">
        <v>4</v>
      </c>
      <c r="G4" s="11" t="s">
        <v>24</v>
      </c>
      <c r="H4" s="11" t="s">
        <v>5</v>
      </c>
    </row>
    <row r="5" spans="1:8" x14ac:dyDescent="0.25">
      <c r="A5" s="15" t="s">
        <v>11</v>
      </c>
      <c r="B5" s="15" t="s">
        <v>15</v>
      </c>
      <c r="C5" s="18" t="s">
        <v>16</v>
      </c>
      <c r="D5" s="19">
        <v>4</v>
      </c>
      <c r="E5" s="22"/>
      <c r="F5" s="20">
        <f>+D5*E5</f>
        <v>0</v>
      </c>
      <c r="G5" s="13"/>
      <c r="H5" s="20">
        <f>+F5*(1+(G5/100))</f>
        <v>0</v>
      </c>
    </row>
    <row r="6" spans="1:8" ht="15.75" x14ac:dyDescent="0.25">
      <c r="A6" s="56" t="s">
        <v>6</v>
      </c>
      <c r="B6" s="57"/>
      <c r="C6" s="57"/>
      <c r="D6" s="57"/>
      <c r="E6" s="57"/>
      <c r="F6" s="57"/>
      <c r="G6" s="58"/>
      <c r="H6" s="21">
        <f>+SUM(H5:H5)</f>
        <v>0</v>
      </c>
    </row>
    <row r="8" spans="1:8" x14ac:dyDescent="0.25">
      <c r="A8" s="23" t="s">
        <v>27</v>
      </c>
    </row>
  </sheetData>
  <mergeCells count="1">
    <mergeCell ref="A6:G6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95.7109375" bestFit="1" customWidth="1"/>
    <col min="3" max="3" width="13.5703125" customWidth="1"/>
    <col min="4" max="5" width="12.85546875" customWidth="1"/>
    <col min="6" max="6" width="32.42578125" bestFit="1" customWidth="1"/>
    <col min="7" max="7" width="25.140625" bestFit="1" customWidth="1"/>
    <col min="8" max="8" width="19.5703125" customWidth="1"/>
    <col min="9" max="9" width="22.140625" bestFit="1" customWidth="1"/>
  </cols>
  <sheetData>
    <row r="1" spans="1:9" ht="15.75" x14ac:dyDescent="0.25">
      <c r="B1" s="16" t="s">
        <v>17</v>
      </c>
    </row>
    <row r="2" spans="1:9" ht="15.75" x14ac:dyDescent="0.25">
      <c r="B2" s="8"/>
    </row>
    <row r="3" spans="1:9" ht="15.75" thickBot="1" x14ac:dyDescent="0.3">
      <c r="A3" s="9"/>
    </row>
    <row r="4" spans="1:9" ht="39" x14ac:dyDescent="0.25">
      <c r="A4" s="10" t="s">
        <v>25</v>
      </c>
      <c r="B4" s="11" t="s">
        <v>26</v>
      </c>
      <c r="C4" s="11" t="s">
        <v>28</v>
      </c>
      <c r="D4" s="26" t="s">
        <v>30</v>
      </c>
      <c r="E4" s="14" t="s">
        <v>21</v>
      </c>
      <c r="F4" s="11" t="s">
        <v>3</v>
      </c>
      <c r="G4" s="11" t="s">
        <v>4</v>
      </c>
      <c r="H4" s="11" t="s">
        <v>24</v>
      </c>
      <c r="I4" s="11" t="s">
        <v>5</v>
      </c>
    </row>
    <row r="5" spans="1:9" x14ac:dyDescent="0.25">
      <c r="A5" s="50" t="s">
        <v>11</v>
      </c>
      <c r="B5" s="53" t="s">
        <v>35</v>
      </c>
      <c r="C5" s="51" t="s">
        <v>8</v>
      </c>
      <c r="D5" s="12">
        <v>2</v>
      </c>
      <c r="E5" s="12">
        <v>6</v>
      </c>
      <c r="F5" s="22"/>
      <c r="G5" s="20">
        <f>+D5*F5*E5</f>
        <v>0</v>
      </c>
      <c r="H5" s="13"/>
      <c r="I5" s="20">
        <f>+G5*(1+(H5/100))</f>
        <v>0</v>
      </c>
    </row>
    <row r="6" spans="1:9" ht="30" x14ac:dyDescent="0.25">
      <c r="A6" s="50" t="s">
        <v>18</v>
      </c>
      <c r="B6" s="53" t="s">
        <v>36</v>
      </c>
      <c r="C6" s="51" t="s">
        <v>29</v>
      </c>
      <c r="D6" s="12">
        <v>5</v>
      </c>
      <c r="E6" s="12">
        <v>6</v>
      </c>
      <c r="F6" s="22"/>
      <c r="G6" s="20">
        <f t="shared" ref="G6:G8" si="0">+D6*F6*E6</f>
        <v>0</v>
      </c>
      <c r="H6" s="13"/>
      <c r="I6" s="20">
        <f t="shared" ref="I6:I8" si="1">+G6*(1+(H6/100))</f>
        <v>0</v>
      </c>
    </row>
    <row r="7" spans="1:9" x14ac:dyDescent="0.25">
      <c r="A7" s="50" t="s">
        <v>19</v>
      </c>
      <c r="B7" s="53" t="s">
        <v>38</v>
      </c>
      <c r="C7" s="51" t="s">
        <v>29</v>
      </c>
      <c r="D7" s="12">
        <v>1</v>
      </c>
      <c r="E7" s="12">
        <v>6</v>
      </c>
      <c r="F7" s="22"/>
      <c r="G7" s="20">
        <f t="shared" si="0"/>
        <v>0</v>
      </c>
      <c r="H7" s="13"/>
      <c r="I7" s="20">
        <f t="shared" si="1"/>
        <v>0</v>
      </c>
    </row>
    <row r="8" spans="1:9" ht="30" x14ac:dyDescent="0.25">
      <c r="A8" s="50" t="s">
        <v>20</v>
      </c>
      <c r="B8" s="53" t="s">
        <v>37</v>
      </c>
      <c r="C8" s="51" t="s">
        <v>8</v>
      </c>
      <c r="D8" s="12">
        <v>13</v>
      </c>
      <c r="E8" s="12">
        <v>6</v>
      </c>
      <c r="F8" s="22"/>
      <c r="G8" s="20">
        <f t="shared" si="0"/>
        <v>0</v>
      </c>
      <c r="H8" s="13"/>
      <c r="I8" s="20">
        <f t="shared" si="1"/>
        <v>0</v>
      </c>
    </row>
    <row r="9" spans="1:9" ht="15.75" customHeight="1" x14ac:dyDescent="0.25">
      <c r="A9" s="24" t="s">
        <v>6</v>
      </c>
      <c r="B9" s="52"/>
      <c r="C9" s="25"/>
      <c r="D9" s="25"/>
      <c r="E9" s="25"/>
      <c r="F9" s="27"/>
      <c r="G9" s="27">
        <f>SUM(G5:G8)</f>
        <v>0</v>
      </c>
      <c r="H9" s="28"/>
      <c r="I9" s="21">
        <f>+SUM(I5:I8)</f>
        <v>0</v>
      </c>
    </row>
    <row r="11" spans="1:9" x14ac:dyDescent="0.25">
      <c r="A11" s="23" t="s">
        <v>27</v>
      </c>
    </row>
  </sheetData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1</vt:lpstr>
      <vt:lpstr>2</vt:lpstr>
      <vt:lpstr>3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Dušanka Rižnar</cp:lastModifiedBy>
  <dcterms:created xsi:type="dcterms:W3CDTF">2018-03-26T02:18:36Z</dcterms:created>
  <dcterms:modified xsi:type="dcterms:W3CDTF">2021-12-16T09:45:37Z</dcterms:modified>
</cp:coreProperties>
</file>